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30.04.2013" sheetId="1" r:id="rId1"/>
    <sheet name="Sheet2" sheetId="2" r:id="rId2"/>
    <sheet name="Sheet3" sheetId="3" r:id="rId3"/>
  </sheets>
  <calcPr calcId="145621" refMode="R1C1"/>
</workbook>
</file>

<file path=xl/calcChain.xml><?xml version="1.0" encoding="utf-8"?>
<calcChain xmlns="http://schemas.openxmlformats.org/spreadsheetml/2006/main">
  <c r="H9" i="1" l="1"/>
  <c r="D9" i="1" l="1"/>
  <c r="B9" i="1"/>
  <c r="C9" i="1"/>
  <c r="E9" i="1"/>
</calcChain>
</file>

<file path=xl/sharedStrings.xml><?xml version="1.0" encoding="utf-8"?>
<sst xmlns="http://schemas.openxmlformats.org/spreadsheetml/2006/main" count="16" uniqueCount="16">
  <si>
    <t>Месяц</t>
  </si>
  <si>
    <t>Заработная плата (все что входит в п.3 ПП № 426 от 26.04.2004)</t>
  </si>
  <si>
    <t>Рабочие дни (по графику)</t>
  </si>
  <si>
    <t>Рабочие дни (отработанные)</t>
  </si>
  <si>
    <t>=2/5x4/3x6</t>
  </si>
  <si>
    <t>=2/12/29,4</t>
  </si>
  <si>
    <t>Total</t>
  </si>
  <si>
    <t xml:space="preserve">Februarie </t>
  </si>
  <si>
    <t xml:space="preserve">Комментарии </t>
  </si>
  <si>
    <r>
      <t>Количество дней неиспользованного отпуска (2,33*</t>
    </r>
    <r>
      <rPr>
        <b/>
        <sz val="10"/>
        <color rgb="FF000000"/>
        <rFont val="Arial"/>
        <family val="2"/>
        <charset val="204"/>
      </rPr>
      <t>N</t>
    </r>
    <r>
      <rPr>
        <sz val="10"/>
        <color rgb="FF000000"/>
        <rFont val="Arial"/>
        <family val="2"/>
        <charset val="204"/>
      </rPr>
      <t>мес)</t>
    </r>
  </si>
  <si>
    <t>Сумма отпускных при 3-х месячном расчете</t>
  </si>
  <si>
    <r>
      <t>Календарные дни        (з</t>
    </r>
    <r>
      <rPr>
        <i/>
        <u/>
        <sz val="10"/>
        <color rgb="FF000000"/>
        <rFont val="Arial"/>
        <family val="2"/>
        <charset val="204"/>
      </rPr>
      <t>а минусом праздничных</t>
    </r>
    <r>
      <rPr>
        <sz val="10"/>
        <color rgb="FF000000"/>
        <rFont val="Arial"/>
        <family val="2"/>
        <charset val="204"/>
      </rPr>
      <t>)</t>
    </r>
  </si>
  <si>
    <t>Сумма отпускных при 12-х мес. расчете</t>
  </si>
  <si>
    <t>Ianuarie</t>
  </si>
  <si>
    <t>Martie</t>
  </si>
  <si>
    <t>Расчет отпускных и компенсации по неиспользованному отпуску: 01.02- 31.05.2013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</si>
</sst>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u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0" fillId="0" borderId="0" xfId="0" applyAlignment="1"/>
    <xf numFmtId="0" fontId="2" fillId="2" borderId="3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top" wrapText="1"/>
    </xf>
    <xf numFmtId="49" fontId="1" fillId="3" borderId="3" xfId="0" applyNumberFormat="1" applyFont="1" applyFill="1" applyBorder="1" applyAlignment="1">
      <alignment vertical="top" wrapText="1"/>
    </xf>
    <xf numFmtId="0" fontId="5" fillId="4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vertical="top" wrapText="1"/>
    </xf>
    <xf numFmtId="0" fontId="6" fillId="4" borderId="4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6" fillId="2" borderId="11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 applyAlignment="1"/>
    <xf numFmtId="0" fontId="6" fillId="2" borderId="12" xfId="0" applyFont="1" applyFill="1" applyBorder="1" applyAlignment="1">
      <alignment vertical="top" wrapText="1"/>
    </xf>
    <xf numFmtId="0" fontId="6" fillId="2" borderId="13" xfId="0" applyFont="1" applyFill="1" applyBorder="1" applyAlignment="1">
      <alignment vertical="top" wrapText="1"/>
    </xf>
    <xf numFmtId="0" fontId="6" fillId="2" borderId="14" xfId="0" applyFont="1" applyFill="1" applyBorder="1" applyAlignment="1">
      <alignment vertical="top" wrapText="1"/>
    </xf>
    <xf numFmtId="0" fontId="8" fillId="2" borderId="12" xfId="0" applyFont="1" applyFill="1" applyBorder="1" applyAlignment="1">
      <alignment vertical="top" wrapText="1"/>
    </xf>
    <xf numFmtId="0" fontId="6" fillId="2" borderId="15" xfId="0" applyFont="1" applyFill="1" applyBorder="1" applyAlignment="1">
      <alignment vertical="top" wrapText="1"/>
    </xf>
    <xf numFmtId="2" fontId="3" fillId="2" borderId="13" xfId="0" applyNumberFormat="1" applyFont="1" applyFill="1" applyBorder="1" applyAlignment="1">
      <alignment vertical="top" wrapText="1"/>
    </xf>
    <xf numFmtId="2" fontId="2" fillId="2" borderId="14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H10" sqref="H10"/>
    </sheetView>
  </sheetViews>
  <sheetFormatPr defaultRowHeight="15" x14ac:dyDescent="0.25"/>
  <cols>
    <col min="1" max="1" width="20" customWidth="1"/>
    <col min="2" max="2" width="11.7109375" customWidth="1"/>
    <col min="3" max="3" width="15.28515625" customWidth="1"/>
    <col min="4" max="4" width="10.5703125" customWidth="1"/>
    <col min="5" max="5" width="10.140625" customWidth="1"/>
    <col min="6" max="6" width="12.42578125" customWidth="1"/>
    <col min="7" max="7" width="8.85546875" customWidth="1"/>
    <col min="8" max="8" width="11.85546875" customWidth="1"/>
    <col min="9" max="9" width="13.42578125" customWidth="1"/>
  </cols>
  <sheetData>
    <row r="1" spans="1:9" ht="48" customHeight="1" x14ac:dyDescent="0.25">
      <c r="C1" s="20" t="s">
        <v>15</v>
      </c>
      <c r="D1" s="21"/>
      <c r="E1" s="21"/>
      <c r="F1" s="21"/>
      <c r="G1" s="8"/>
    </row>
    <row r="2" spans="1:9" x14ac:dyDescent="0.25">
      <c r="E2" s="1"/>
    </row>
    <row r="3" spans="1:9" ht="78.75" customHeight="1" x14ac:dyDescent="0.25">
      <c r="A3" s="12" t="s">
        <v>0</v>
      </c>
      <c r="B3" s="16" t="s">
        <v>1</v>
      </c>
      <c r="C3" s="16" t="s">
        <v>11</v>
      </c>
      <c r="D3" s="16" t="s">
        <v>2</v>
      </c>
      <c r="E3" s="16" t="s">
        <v>3</v>
      </c>
      <c r="F3" s="16" t="s">
        <v>9</v>
      </c>
      <c r="G3" s="16" t="s">
        <v>8</v>
      </c>
      <c r="H3" s="16" t="s">
        <v>10</v>
      </c>
      <c r="I3" s="16" t="s">
        <v>12</v>
      </c>
    </row>
    <row r="4" spans="1:9" ht="24.75" thickBot="1" x14ac:dyDescent="0.3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/>
      <c r="H4" s="10" t="s">
        <v>4</v>
      </c>
      <c r="I4" s="11" t="s">
        <v>5</v>
      </c>
    </row>
    <row r="5" spans="1:9" ht="45.75" customHeight="1" x14ac:dyDescent="0.25">
      <c r="A5" s="4"/>
      <c r="B5" s="3"/>
      <c r="C5" s="3"/>
      <c r="D5" s="3"/>
      <c r="E5" s="3"/>
      <c r="F5" s="5"/>
      <c r="G5" s="17"/>
      <c r="H5" s="6"/>
      <c r="I5" s="3"/>
    </row>
    <row r="6" spans="1:9" x14ac:dyDescent="0.25">
      <c r="A6" s="13" t="s">
        <v>13</v>
      </c>
      <c r="B6" s="13">
        <v>1550</v>
      </c>
      <c r="C6" s="13">
        <v>28</v>
      </c>
      <c r="D6" s="13">
        <v>20</v>
      </c>
      <c r="E6" s="13">
        <v>20</v>
      </c>
      <c r="F6" s="14"/>
      <c r="G6" s="18"/>
      <c r="H6" s="7"/>
      <c r="I6" s="2"/>
    </row>
    <row r="7" spans="1:9" x14ac:dyDescent="0.25">
      <c r="A7" s="13" t="s">
        <v>7</v>
      </c>
      <c r="B7" s="13">
        <v>1550</v>
      </c>
      <c r="C7" s="13">
        <v>28</v>
      </c>
      <c r="D7" s="13">
        <v>20</v>
      </c>
      <c r="E7" s="13">
        <v>20</v>
      </c>
      <c r="F7" s="14"/>
      <c r="G7" s="18"/>
      <c r="H7" s="7"/>
      <c r="I7" s="2"/>
    </row>
    <row r="8" spans="1:9" x14ac:dyDescent="0.25">
      <c r="A8" s="13" t="s">
        <v>14</v>
      </c>
      <c r="B8" s="15">
        <v>1550</v>
      </c>
      <c r="C8" s="13">
        <v>30</v>
      </c>
      <c r="D8" s="13">
        <v>20</v>
      </c>
      <c r="E8" s="13">
        <v>20</v>
      </c>
      <c r="F8" s="14"/>
      <c r="G8" s="18"/>
      <c r="H8" s="7"/>
      <c r="I8" s="2"/>
    </row>
    <row r="9" spans="1:9" ht="23.25" customHeight="1" x14ac:dyDescent="0.25">
      <c r="A9" s="22" t="s">
        <v>6</v>
      </c>
      <c r="B9" s="19">
        <f>SUM(B6:B8)</f>
        <v>4650</v>
      </c>
      <c r="C9" s="23">
        <f>SUM(C6:C8)</f>
        <v>86</v>
      </c>
      <c r="D9" s="24">
        <f>SUM(D6:D8)</f>
        <v>60</v>
      </c>
      <c r="E9" s="24">
        <f>SUM(E6:E8)</f>
        <v>60</v>
      </c>
      <c r="F9" s="25">
        <v>28</v>
      </c>
      <c r="G9" s="26"/>
      <c r="H9" s="27">
        <f>(B9/E9)*(D9/C9)*F9</f>
        <v>1513.953488372093</v>
      </c>
      <c r="I9" s="28"/>
    </row>
  </sheetData>
  <mergeCells count="1">
    <mergeCell ref="C1:F1"/>
  </mergeCells>
  <pageMargins left="0" right="0" top="0.74803149606299213" bottom="0.74803149606299213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30.04.2013</vt:lpstr>
      <vt:lpstr>Sheet2</vt:lpstr>
      <vt:lpstr>Sheet3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Human01</dc:creator>
  <cp:lastModifiedBy>Irina</cp:lastModifiedBy>
  <cp:lastPrinted>2013-05-27T06:33:45Z</cp:lastPrinted>
  <dcterms:created xsi:type="dcterms:W3CDTF">2012-12-23T15:30:37Z</dcterms:created>
  <dcterms:modified xsi:type="dcterms:W3CDTF">2015-05-28T08:57:09Z</dcterms:modified>
</cp:coreProperties>
</file>